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aleed.helmy\Downloads\"/>
    </mc:Choice>
  </mc:AlternateContent>
  <bookViews>
    <workbookView xWindow="0" yWindow="0" windowWidth="15360" windowHeight="7155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1" l="1"/>
  <c r="H8" i="1"/>
  <c r="H10" i="1"/>
  <c r="A17" i="2" l="1" a="1"/>
  <c r="A17" i="2" s="1"/>
  <c r="A18" i="2" a="1"/>
  <c r="A18" i="2" s="1"/>
  <c r="A19" i="2" a="1"/>
  <c r="A19" i="2" s="1"/>
  <c r="A20" i="2" a="1"/>
  <c r="A20" i="2" s="1"/>
  <c r="A21" i="2" a="1"/>
  <c r="A21" i="2" s="1"/>
  <c r="A22" i="2" a="1"/>
  <c r="A22" i="2" s="1"/>
  <c r="A23" i="2" a="1"/>
  <c r="A23" i="2" s="1"/>
  <c r="A24" i="2" a="1"/>
  <c r="A24" i="2" s="1"/>
  <c r="C17" i="2" a="1"/>
  <c r="C17" i="2" s="1"/>
  <c r="D17" i="2" a="1"/>
  <c r="D17" i="2" s="1"/>
  <c r="E17" i="2" a="1"/>
  <c r="E17" i="2" s="1"/>
  <c r="F17" i="2" a="1"/>
  <c r="F17" i="2" s="1"/>
  <c r="C18" i="2" a="1"/>
  <c r="C18" i="2" s="1"/>
  <c r="D18" i="2" a="1"/>
  <c r="D18" i="2" s="1"/>
  <c r="E18" i="2" a="1"/>
  <c r="E18" i="2" s="1"/>
  <c r="F18" i="2" a="1"/>
  <c r="F18" i="2" s="1"/>
  <c r="C19" i="2" a="1"/>
  <c r="C19" i="2" s="1"/>
  <c r="D19" i="2" a="1"/>
  <c r="D19" i="2" s="1"/>
  <c r="E19" i="2" a="1"/>
  <c r="E19" i="2" s="1"/>
  <c r="F19" i="2" a="1"/>
  <c r="F19" i="2" s="1"/>
  <c r="C20" i="2" a="1"/>
  <c r="C20" i="2" s="1"/>
  <c r="D20" i="2" a="1"/>
  <c r="D20" i="2" s="1"/>
  <c r="E20" i="2" a="1"/>
  <c r="E20" i="2" s="1"/>
  <c r="F20" i="2" a="1"/>
  <c r="F20" i="2" s="1"/>
  <c r="C21" i="2" a="1"/>
  <c r="C21" i="2" s="1"/>
  <c r="D21" i="2" a="1"/>
  <c r="D21" i="2" s="1"/>
  <c r="E21" i="2" a="1"/>
  <c r="E21" i="2" s="1"/>
  <c r="F21" i="2" a="1"/>
  <c r="F21" i="2" s="1"/>
  <c r="C22" i="2" a="1"/>
  <c r="C22" i="2" s="1"/>
  <c r="D22" i="2" a="1"/>
  <c r="D22" i="2" s="1"/>
  <c r="E22" i="2" a="1"/>
  <c r="E22" i="2" s="1"/>
  <c r="F22" i="2" a="1"/>
  <c r="F22" i="2" s="1"/>
  <c r="C23" i="2" a="1"/>
  <c r="C23" i="2" s="1"/>
  <c r="D23" i="2" a="1"/>
  <c r="D23" i="2" s="1"/>
  <c r="E23" i="2" a="1"/>
  <c r="E23" i="2" s="1"/>
  <c r="F23" i="2" a="1"/>
  <c r="F23" i="2" s="1"/>
  <c r="C24" i="2" a="1"/>
  <c r="C24" i="2" s="1"/>
  <c r="D24" i="2" a="1"/>
  <c r="D24" i="2" s="1"/>
  <c r="E24" i="2" a="1"/>
  <c r="E24" i="2" s="1"/>
  <c r="F24" i="2" a="1"/>
  <c r="F24" i="2" s="1"/>
  <c r="B17" i="2" a="1"/>
  <c r="B17" i="2" s="1"/>
  <c r="B18" i="2" a="1"/>
  <c r="B18" i="2" s="1"/>
  <c r="B19" i="2" a="1"/>
  <c r="B19" i="2" s="1"/>
  <c r="B20" i="2" a="1"/>
  <c r="B20" i="2" s="1"/>
  <c r="B21" i="2" a="1"/>
  <c r="B21" i="2" s="1"/>
  <c r="B22" i="2" a="1"/>
  <c r="B22" i="2" s="1"/>
  <c r="B23" i="2" a="1"/>
  <c r="B23" i="2" s="1"/>
  <c r="B24" i="2" a="1"/>
  <c r="B24" i="2" s="1"/>
  <c r="H7" i="1"/>
  <c r="H9" i="1"/>
  <c r="H11" i="1"/>
  <c r="H12" i="1"/>
  <c r="H13" i="1"/>
  <c r="H14" i="1"/>
  <c r="H15" i="1"/>
  <c r="H16" i="1"/>
  <c r="H18" i="1"/>
  <c r="H19" i="1"/>
  <c r="H20" i="1"/>
  <c r="H21" i="1"/>
  <c r="F12" i="2" l="1" a="1"/>
  <c r="F12" i="2" s="1"/>
  <c r="B16" i="2" a="1"/>
  <c r="B16" i="2" s="1"/>
  <c r="C12" i="2" a="1"/>
  <c r="C12" i="2" s="1"/>
  <c r="F16" i="2" a="1"/>
  <c r="F16" i="2" s="1"/>
  <c r="D16" i="2" a="1"/>
  <c r="D16" i="2" s="1"/>
  <c r="B12" i="2" a="1"/>
  <c r="B12" i="2" s="1"/>
  <c r="E16" i="2" a="1"/>
  <c r="E16" i="2" s="1"/>
  <c r="C16" i="2" a="1"/>
  <c r="C16" i="2" s="1"/>
  <c r="A12" i="2" a="1"/>
  <c r="A12" i="2" s="1"/>
  <c r="A16" i="2" a="1"/>
  <c r="A16" i="2" s="1"/>
  <c r="A15" i="2" a="1"/>
  <c r="A15" i="2" s="1"/>
  <c r="A14" i="2" a="1"/>
  <c r="A14" i="2" s="1"/>
  <c r="A13" i="2" a="1"/>
  <c r="A13" i="2" s="1"/>
  <c r="B14" i="2" a="1"/>
  <c r="B14" i="2" s="1"/>
  <c r="F15" i="2" a="1"/>
  <c r="F15" i="2" s="1"/>
  <c r="D15" i="2" a="1"/>
  <c r="D15" i="2" s="1"/>
  <c r="F14" i="2" a="1"/>
  <c r="F14" i="2" s="1"/>
  <c r="D14" i="2" a="1"/>
  <c r="D14" i="2" s="1"/>
  <c r="F13" i="2" a="1"/>
  <c r="F13" i="2" s="1"/>
  <c r="D13" i="2" a="1"/>
  <c r="D13" i="2" s="1"/>
  <c r="D12" i="2" a="1"/>
  <c r="D12" i="2" s="1"/>
  <c r="B15" i="2" a="1"/>
  <c r="B15" i="2" s="1"/>
  <c r="B13" i="2" a="1"/>
  <c r="B13" i="2" s="1"/>
  <c r="E15" i="2" a="1"/>
  <c r="E15" i="2" s="1"/>
  <c r="C15" i="2" a="1"/>
  <c r="C15" i="2" s="1"/>
  <c r="E14" i="2" a="1"/>
  <c r="E14" i="2" s="1"/>
  <c r="C14" i="2" a="1"/>
  <c r="C14" i="2" s="1"/>
  <c r="E13" i="2" a="1"/>
  <c r="E13" i="2" s="1"/>
  <c r="C13" i="2" a="1"/>
  <c r="C13" i="2" s="1"/>
  <c r="E12" i="2" a="1"/>
  <c r="E12" i="2" s="1"/>
  <c r="B34" i="2" a="1"/>
  <c r="B34" i="2" s="1"/>
  <c r="D34" i="2" a="1"/>
  <c r="D34" i="2" s="1"/>
</calcChain>
</file>

<file path=xl/sharedStrings.xml><?xml version="1.0" encoding="utf-8"?>
<sst xmlns="http://schemas.openxmlformats.org/spreadsheetml/2006/main" count="61" uniqueCount="18">
  <si>
    <t>Sr.</t>
  </si>
  <si>
    <t>لمن يهمة الامر</t>
  </si>
  <si>
    <t>لجنة</t>
  </si>
  <si>
    <t>هيئة</t>
  </si>
  <si>
    <t>ALI</t>
  </si>
  <si>
    <t>GAMAL</t>
  </si>
  <si>
    <t>S.r</t>
  </si>
  <si>
    <t>المطلوب عند اخال الرقم الوظيفى يعطينى تاريخ الرقم كلة من شيت 1 وهو قاعدة بيانات بنفس الترتيب والتنسيق</t>
  </si>
  <si>
    <t>عائلى</t>
  </si>
  <si>
    <t>حادث</t>
  </si>
  <si>
    <t>الرقم الوظيفى</t>
  </si>
  <si>
    <t>تاريخ</t>
  </si>
  <si>
    <t>تسلسل</t>
  </si>
  <si>
    <t>العنوان</t>
  </si>
  <si>
    <t>موجه الى</t>
  </si>
  <si>
    <t xml:space="preserve"> By</t>
  </si>
  <si>
    <t>IF(ROWS(sheet1!F$8:F10)&gt;COUNTIF(sheet1!$B$8:$B$55555,$C$3),"",INDEX(sheet1!$F$8:$F$55555,SMALL(IF(sheet1!$B$8:$B$55555=$C$3,ROW(sheet1!$F$8:$F$55555)-7),ROWS(sheet1!F$8:F10))))</t>
  </si>
  <si>
    <t xml:space="preserve">ارجو التعديل بنفس المعادلة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</si>
</sst>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F\FGeneral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rgb="FFFF0000"/>
      <name val="Agency FB"/>
      <family val="2"/>
    </font>
    <font>
      <sz val="16"/>
      <color rgb="FF002060"/>
      <name val="Agency FB"/>
      <family val="2"/>
    </font>
    <font>
      <sz val="16"/>
      <color rgb="FF0000FF"/>
      <name val="Arabic Typesetting"/>
      <family val="4"/>
    </font>
    <font>
      <b/>
      <sz val="16"/>
      <color rgb="FF0000FF"/>
      <name val="Arial Narrow"/>
      <family val="2"/>
    </font>
    <font>
      <b/>
      <sz val="16"/>
      <color rgb="FF0000FF"/>
      <name val="Arabic Typesetting"/>
      <family val="4"/>
    </font>
    <font>
      <b/>
      <sz val="16"/>
      <color rgb="FF002060"/>
      <name val="Arabic Typesetting"/>
      <family val="4"/>
    </font>
    <font>
      <sz val="14"/>
      <color rgb="FF0000FF"/>
      <name val="Arabic Typesetting"/>
      <family val="4"/>
    </font>
    <font>
      <sz val="12"/>
      <color rgb="FF0000FF"/>
      <name val="Arabic Typesetting"/>
      <family val="4"/>
    </font>
    <font>
      <sz val="16"/>
      <color rgb="FF002060"/>
      <name val="Bodoni MT"/>
      <family val="1"/>
    </font>
    <font>
      <sz val="9"/>
      <color rgb="FF0033CC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2060"/>
      <name val="Arial Narrow"/>
      <family val="2"/>
    </font>
    <font>
      <sz val="9"/>
      <name val="Andalus"/>
      <family val="1"/>
    </font>
    <font>
      <b/>
      <sz val="9"/>
      <color rgb="FF0000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FF0000"/>
      <name val="Arial Narrow"/>
      <family val="2"/>
    </font>
    <font>
      <sz val="1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6"/>
      <name val="Agency FB"/>
      <family val="2"/>
    </font>
    <font>
      <sz val="12"/>
      <color theme="1"/>
      <name val="Arabic Typesetting"/>
      <family val="4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6"/>
      <name val="Agency FB"/>
      <family val="2"/>
    </font>
    <font>
      <sz val="16"/>
      <name val="Arabic Typesetting"/>
      <family val="4"/>
    </font>
    <font>
      <sz val="9"/>
      <name val="Calibri"/>
      <family val="2"/>
      <scheme val="minor"/>
    </font>
    <font>
      <sz val="18"/>
      <name val="Calibri"/>
      <family val="2"/>
      <scheme val="minor"/>
    </font>
  </fonts>
  <fills count="7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6" tint="0.40000610370189521"/>
        </stop>
      </gradient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auto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3" borderId="0" xfId="0" applyFont="1" applyFill="1" applyAlignment="1" applyProtection="1">
      <alignment horizontal="center" vertical="center"/>
      <protection hidden="1"/>
    </xf>
    <xf numFmtId="0" fontId="4" fillId="3" borderId="0" xfId="0" applyFont="1" applyFill="1" applyBorder="1" applyAlignment="1" applyProtection="1">
      <alignment horizontal="center" vertical="center"/>
      <protection hidden="1"/>
    </xf>
    <xf numFmtId="0" fontId="1" fillId="3" borderId="0" xfId="0" applyFont="1" applyFill="1" applyAlignment="1" applyProtection="1">
      <alignment horizontal="center" vertical="center"/>
      <protection hidden="1"/>
    </xf>
    <xf numFmtId="0" fontId="16" fillId="3" borderId="0" xfId="0" applyFont="1" applyFill="1" applyAlignment="1" applyProtection="1">
      <alignment horizontal="center" vertical="center"/>
      <protection hidden="1"/>
    </xf>
    <xf numFmtId="22" fontId="16" fillId="3" borderId="0" xfId="0" applyNumberFormat="1" applyFont="1" applyFill="1" applyAlignment="1" applyProtection="1">
      <alignment horizontal="center" vertical="center"/>
      <protection hidden="1"/>
    </xf>
    <xf numFmtId="0" fontId="12" fillId="3" borderId="0" xfId="0" applyFont="1" applyFill="1" applyAlignment="1" applyProtection="1">
      <alignment horizontal="center" vertical="center"/>
      <protection hidden="1"/>
    </xf>
    <xf numFmtId="0" fontId="16" fillId="0" borderId="0" xfId="0" applyFont="1"/>
    <xf numFmtId="22" fontId="20" fillId="6" borderId="1" xfId="0" applyNumberFormat="1" applyFont="1" applyFill="1" applyBorder="1" applyAlignment="1" applyProtection="1">
      <alignment horizontal="center" vertical="center"/>
      <protection hidden="1"/>
    </xf>
    <xf numFmtId="0" fontId="11" fillId="3" borderId="1" xfId="0" applyFont="1" applyFill="1" applyBorder="1" applyAlignment="1" applyProtection="1">
      <alignment horizontal="center" vertical="center"/>
      <protection hidden="1"/>
    </xf>
    <xf numFmtId="22" fontId="12" fillId="3" borderId="1" xfId="0" applyNumberFormat="1" applyFont="1" applyFill="1" applyBorder="1" applyAlignment="1" applyProtection="1">
      <alignment horizontal="center" vertical="center"/>
      <protection locked="0"/>
    </xf>
    <xf numFmtId="164" fontId="13" fillId="3" borderId="1" xfId="0" applyNumberFormat="1" applyFont="1" applyFill="1" applyBorder="1" applyAlignment="1" applyProtection="1">
      <alignment horizontal="center" vertical="center"/>
      <protection hidden="1"/>
    </xf>
    <xf numFmtId="0" fontId="21" fillId="0" borderId="1" xfId="0" applyFont="1" applyBorder="1" applyAlignment="1" applyProtection="1">
      <alignment horizontal="center" vertical="center" wrapText="1"/>
      <protection locked="0"/>
    </xf>
    <xf numFmtId="0" fontId="14" fillId="3" borderId="1" xfId="0" applyFont="1" applyFill="1" applyBorder="1" applyAlignment="1" applyProtection="1">
      <alignment horizontal="center" vertical="center" wrapText="1"/>
      <protection locked="0"/>
    </xf>
    <xf numFmtId="0" fontId="15" fillId="3" borderId="1" xfId="0" applyFont="1" applyFill="1" applyBorder="1" applyAlignment="1" applyProtection="1">
      <alignment horizontal="center" vertical="center"/>
      <protection locked="0"/>
    </xf>
    <xf numFmtId="164" fontId="17" fillId="3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22" fontId="2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4" fillId="4" borderId="1" xfId="0" applyFont="1" applyFill="1" applyBorder="1" applyAlignment="1" applyProtection="1">
      <alignment horizontal="center" vertical="center"/>
      <protection hidden="1"/>
    </xf>
    <xf numFmtId="0" fontId="5" fillId="4" borderId="1" xfId="0" applyFont="1" applyFill="1" applyBorder="1" applyAlignment="1" applyProtection="1">
      <alignment horizontal="center" vertical="center"/>
      <protection hidden="1"/>
    </xf>
    <xf numFmtId="22" fontId="6" fillId="4" borderId="1" xfId="0" applyNumberFormat="1" applyFont="1" applyFill="1" applyBorder="1" applyAlignment="1" applyProtection="1">
      <alignment horizontal="center" vertical="center"/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8" fillId="4" borderId="1" xfId="0" applyFont="1" applyFill="1" applyBorder="1" applyAlignment="1" applyProtection="1">
      <alignment horizontal="center" vertical="center" wrapText="1"/>
      <protection hidden="1"/>
    </xf>
    <xf numFmtId="0" fontId="9" fillId="4" borderId="1" xfId="0" applyFont="1" applyFill="1" applyBorder="1" applyAlignment="1" applyProtection="1">
      <alignment horizontal="center" vertical="center" wrapText="1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10" fillId="3" borderId="1" xfId="0" applyFont="1" applyFill="1" applyBorder="1" applyAlignment="1" applyProtection="1">
      <alignment horizontal="center" vertical="center"/>
      <protection locked="0"/>
    </xf>
    <xf numFmtId="0" fontId="18" fillId="0" borderId="0" xfId="0" applyFont="1"/>
    <xf numFmtId="1" fontId="12" fillId="3" borderId="1" xfId="0" applyNumberFormat="1" applyFont="1" applyFill="1" applyBorder="1" applyAlignment="1" applyProtection="1">
      <alignment horizontal="center" vertical="center"/>
      <protection locked="0"/>
    </xf>
    <xf numFmtId="0" fontId="19" fillId="5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3" fillId="0" borderId="0" xfId="0" applyFont="1"/>
    <xf numFmtId="0" fontId="24" fillId="3" borderId="0" xfId="0" applyFont="1" applyFill="1" applyAlignment="1" applyProtection="1">
      <alignment horizontal="center" vertical="center"/>
      <protection hidden="1"/>
    </xf>
    <xf numFmtId="0" fontId="25" fillId="3" borderId="0" xfId="0" applyFont="1" applyFill="1" applyBorder="1" applyAlignment="1" applyProtection="1">
      <alignment horizontal="center" vertical="center"/>
      <protection hidden="1"/>
    </xf>
    <xf numFmtId="0" fontId="26" fillId="3" borderId="0" xfId="0" applyFont="1" applyFill="1" applyAlignment="1" applyProtection="1">
      <alignment horizontal="center" vertical="center"/>
      <protection hidden="1"/>
    </xf>
    <xf numFmtId="0" fontId="22" fillId="0" borderId="0" xfId="0" applyFont="1" applyAlignment="1">
      <alignment horizontal="center" wrapText="1"/>
    </xf>
    <xf numFmtId="0" fontId="22" fillId="0" borderId="0" xfId="0" applyFont="1" applyAlignment="1">
      <alignment horizontal="center" wrapText="1"/>
    </xf>
    <xf numFmtId="0" fontId="27" fillId="0" borderId="0" xfId="0" applyFont="1" applyAlignment="1">
      <alignment horizontal="center" wrapText="1"/>
    </xf>
  </cellXfs>
  <cellStyles count="1">
    <cellStyle name="Normal" xfId="0" builtinId="0"/>
  </cellStyles>
  <dxfs count="3">
    <dxf>
      <font>
        <color theme="0"/>
      </font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W21"/>
  <sheetViews>
    <sheetView workbookViewId="0">
      <selection activeCell="F7" sqref="F7"/>
    </sheetView>
  </sheetViews>
  <sheetFormatPr defaultRowHeight="21" x14ac:dyDescent="0.35"/>
  <cols>
    <col min="2" max="2" width="16" style="27" customWidth="1"/>
    <col min="3" max="3" width="23.85546875" customWidth="1"/>
    <col min="4" max="4" width="17.7109375" customWidth="1"/>
    <col min="5" max="5" width="22" customWidth="1"/>
    <col min="6" max="6" width="19.42578125" customWidth="1"/>
    <col min="7" max="7" width="14" customWidth="1"/>
    <col min="8" max="8" width="11.7109375" style="31" customWidth="1"/>
  </cols>
  <sheetData>
    <row r="5" spans="1:23" s="1" customFormat="1" ht="35.1" customHeight="1" x14ac:dyDescent="0.25">
      <c r="A5" s="16" t="s">
        <v>0</v>
      </c>
      <c r="B5" s="17" t="s">
        <v>10</v>
      </c>
      <c r="C5" s="17" t="s">
        <v>11</v>
      </c>
      <c r="D5" s="16" t="s">
        <v>12</v>
      </c>
      <c r="E5" s="18" t="s">
        <v>13</v>
      </c>
      <c r="F5" s="18" t="s">
        <v>14</v>
      </c>
      <c r="G5" s="18" t="s">
        <v>15</v>
      </c>
      <c r="H5" s="32"/>
    </row>
    <row r="6" spans="1:23" s="2" customFormat="1" ht="5.25" hidden="1" customHeight="1" x14ac:dyDescent="0.25">
      <c r="A6" s="19"/>
      <c r="B6" s="20"/>
      <c r="C6" s="21"/>
      <c r="D6" s="22"/>
      <c r="E6" s="23"/>
      <c r="F6" s="24"/>
      <c r="G6" s="25"/>
      <c r="H6" s="33"/>
    </row>
    <row r="7" spans="1:23" s="4" customFormat="1" ht="20.100000000000001" customHeight="1" x14ac:dyDescent="0.25">
      <c r="A7" s="9">
        <v>1</v>
      </c>
      <c r="B7" s="26">
        <v>100</v>
      </c>
      <c r="C7" s="10">
        <v>42005</v>
      </c>
      <c r="D7" s="11">
        <v>1</v>
      </c>
      <c r="E7" s="12" t="s">
        <v>1</v>
      </c>
      <c r="F7" s="13" t="s">
        <v>2</v>
      </c>
      <c r="G7" s="14" t="s">
        <v>5</v>
      </c>
      <c r="H7" s="34" t="str">
        <f>IF(Sheet2!$C$7=Sheet1!B7,ROWS($H$7:H7),"")</f>
        <v/>
      </c>
    </row>
    <row r="8" spans="1:23" s="4" customFormat="1" ht="20.100000000000001" customHeight="1" x14ac:dyDescent="0.25">
      <c r="A8" s="9">
        <v>2</v>
      </c>
      <c r="B8" s="26">
        <v>200</v>
      </c>
      <c r="C8" s="10">
        <v>42036</v>
      </c>
      <c r="D8" s="11">
        <v>2</v>
      </c>
      <c r="E8" s="12" t="s">
        <v>1</v>
      </c>
      <c r="F8" s="13" t="s">
        <v>2</v>
      </c>
      <c r="G8" s="14" t="s">
        <v>4</v>
      </c>
      <c r="H8" s="34" t="str">
        <f>IF(Sheet2!$C$7=Sheet1!B8,ROWS($H$7:H8),"")</f>
        <v/>
      </c>
      <c r="W8" s="5"/>
    </row>
    <row r="9" spans="1:23" s="4" customFormat="1" ht="20.100000000000001" customHeight="1" x14ac:dyDescent="0.25">
      <c r="A9" s="9">
        <v>3</v>
      </c>
      <c r="B9" s="26">
        <v>100</v>
      </c>
      <c r="C9" s="10">
        <v>42064</v>
      </c>
      <c r="D9" s="15">
        <v>3</v>
      </c>
      <c r="E9" s="12" t="s">
        <v>1</v>
      </c>
      <c r="F9" s="13" t="s">
        <v>2</v>
      </c>
      <c r="G9" s="14" t="s">
        <v>5</v>
      </c>
      <c r="H9" s="34" t="str">
        <f>IF(Sheet2!$C$7=Sheet1!B9,ROWS($H$7:H9),"")</f>
        <v/>
      </c>
      <c r="J9" s="6"/>
    </row>
    <row r="10" spans="1:23" s="4" customFormat="1" ht="20.100000000000001" customHeight="1" x14ac:dyDescent="0.25">
      <c r="A10" s="9">
        <v>4</v>
      </c>
      <c r="B10" s="26">
        <v>500</v>
      </c>
      <c r="C10" s="10">
        <v>42095</v>
      </c>
      <c r="D10" s="11">
        <v>4</v>
      </c>
      <c r="E10" s="12" t="s">
        <v>8</v>
      </c>
      <c r="F10" s="13" t="s">
        <v>2</v>
      </c>
      <c r="G10" s="14" t="s">
        <v>5</v>
      </c>
      <c r="H10" s="34">
        <f>IF(Sheet2!$C$7=Sheet1!B10,ROWS($H$7:H10),"")</f>
        <v>4</v>
      </c>
      <c r="J10" s="6"/>
    </row>
    <row r="11" spans="1:23" s="4" customFormat="1" ht="20.100000000000001" customHeight="1" x14ac:dyDescent="0.25">
      <c r="A11" s="9">
        <v>5</v>
      </c>
      <c r="B11" s="26">
        <v>200</v>
      </c>
      <c r="C11" s="10">
        <v>42125</v>
      </c>
      <c r="D11" s="11">
        <v>5</v>
      </c>
      <c r="E11" s="12" t="s">
        <v>9</v>
      </c>
      <c r="F11" s="13" t="s">
        <v>2</v>
      </c>
      <c r="G11" s="14" t="s">
        <v>4</v>
      </c>
      <c r="H11" s="34" t="str">
        <f>IF(Sheet2!$C$7=Sheet1!B11,ROWS($H$7:H11),"")</f>
        <v/>
      </c>
      <c r="J11" s="6"/>
    </row>
    <row r="12" spans="1:23" s="4" customFormat="1" ht="20.100000000000001" customHeight="1" x14ac:dyDescent="0.25">
      <c r="A12" s="9">
        <v>6</v>
      </c>
      <c r="B12" s="26">
        <v>300</v>
      </c>
      <c r="C12" s="10">
        <v>42156</v>
      </c>
      <c r="D12" s="11">
        <v>6</v>
      </c>
      <c r="E12" s="12" t="s">
        <v>1</v>
      </c>
      <c r="F12" s="13" t="s">
        <v>3</v>
      </c>
      <c r="G12" s="14" t="s">
        <v>4</v>
      </c>
      <c r="H12" s="34" t="str">
        <f>IF(Sheet2!$C$7=Sheet1!B12,ROWS($H$7:H12),"")</f>
        <v/>
      </c>
      <c r="J12" s="6"/>
    </row>
    <row r="13" spans="1:23" s="4" customFormat="1" ht="20.100000000000001" customHeight="1" x14ac:dyDescent="0.25">
      <c r="A13" s="9">
        <v>7</v>
      </c>
      <c r="B13" s="26">
        <v>100</v>
      </c>
      <c r="C13" s="10">
        <v>42186</v>
      </c>
      <c r="D13" s="11">
        <v>7</v>
      </c>
      <c r="E13" s="12" t="s">
        <v>9</v>
      </c>
      <c r="F13" s="13" t="s">
        <v>3</v>
      </c>
      <c r="G13" s="14" t="s">
        <v>5</v>
      </c>
      <c r="H13" s="34" t="str">
        <f>IF(Sheet2!$C$7=Sheet1!B13,ROWS($H$7:H13),"")</f>
        <v/>
      </c>
      <c r="J13" s="6"/>
    </row>
    <row r="14" spans="1:23" s="4" customFormat="1" ht="20.100000000000001" customHeight="1" x14ac:dyDescent="0.25">
      <c r="A14" s="9">
        <v>8</v>
      </c>
      <c r="B14" s="26">
        <v>300</v>
      </c>
      <c r="C14" s="10">
        <v>42217</v>
      </c>
      <c r="D14" s="11">
        <v>8</v>
      </c>
      <c r="E14" s="12" t="s">
        <v>8</v>
      </c>
      <c r="F14" s="13" t="s">
        <v>3</v>
      </c>
      <c r="G14" s="14" t="s">
        <v>5</v>
      </c>
      <c r="H14" s="34" t="str">
        <f>IF(Sheet2!$C$7=Sheet1!B14,ROWS($H$7:H14),"")</f>
        <v/>
      </c>
      <c r="J14" s="6"/>
    </row>
    <row r="15" spans="1:23" s="7" customFormat="1" ht="20.100000000000001" customHeight="1" x14ac:dyDescent="0.2">
      <c r="A15" s="9">
        <v>9</v>
      </c>
      <c r="B15" s="26">
        <v>200</v>
      </c>
      <c r="C15" s="10">
        <v>42248</v>
      </c>
      <c r="D15" s="11">
        <v>9</v>
      </c>
      <c r="E15" s="12" t="s">
        <v>1</v>
      </c>
      <c r="F15" s="13" t="s">
        <v>2</v>
      </c>
      <c r="G15" s="14" t="s">
        <v>5</v>
      </c>
      <c r="H15" s="34" t="str">
        <f>IF(Sheet2!$C$7=Sheet1!B15,ROWS($H$7:H15),"")</f>
        <v/>
      </c>
    </row>
    <row r="16" spans="1:23" s="7" customFormat="1" ht="20.100000000000001" customHeight="1" x14ac:dyDescent="0.2">
      <c r="A16" s="9">
        <v>10</v>
      </c>
      <c r="B16" s="26">
        <v>400</v>
      </c>
      <c r="C16" s="10">
        <v>42278</v>
      </c>
      <c r="D16" s="11">
        <v>10</v>
      </c>
      <c r="E16" s="12" t="s">
        <v>8</v>
      </c>
      <c r="F16" s="13" t="s">
        <v>2</v>
      </c>
      <c r="G16" s="14" t="s">
        <v>5</v>
      </c>
      <c r="H16" s="34" t="str">
        <f>IF(Sheet2!$C$7=Sheet1!B16,ROWS($H$7:H16),"")</f>
        <v/>
      </c>
    </row>
    <row r="17" spans="1:8" ht="20.25" x14ac:dyDescent="0.25">
      <c r="A17" s="9">
        <v>11</v>
      </c>
      <c r="B17" s="26">
        <v>500</v>
      </c>
      <c r="C17" s="10">
        <v>42309</v>
      </c>
      <c r="D17" s="15">
        <v>11</v>
      </c>
      <c r="E17" s="12" t="s">
        <v>9</v>
      </c>
      <c r="F17" s="13" t="s">
        <v>2</v>
      </c>
      <c r="G17" s="14" t="s">
        <v>5</v>
      </c>
      <c r="H17" s="34">
        <f>IF(Sheet2!$C$7=Sheet1!B17,ROWS($H$7:H17),"")</f>
        <v>11</v>
      </c>
    </row>
    <row r="18" spans="1:8" ht="20.25" x14ac:dyDescent="0.25">
      <c r="A18" s="9">
        <v>12</v>
      </c>
      <c r="B18" s="26">
        <v>200</v>
      </c>
      <c r="C18" s="10">
        <v>42339</v>
      </c>
      <c r="D18" s="11">
        <v>12</v>
      </c>
      <c r="E18" s="12" t="s">
        <v>1</v>
      </c>
      <c r="F18" s="13" t="s">
        <v>2</v>
      </c>
      <c r="G18" s="14" t="s">
        <v>4</v>
      </c>
      <c r="H18" s="34" t="str">
        <f>IF(Sheet2!$C$7=Sheet1!B18,ROWS($H$7:H18),"")</f>
        <v/>
      </c>
    </row>
    <row r="19" spans="1:8" ht="20.25" x14ac:dyDescent="0.25">
      <c r="A19" s="9">
        <v>13</v>
      </c>
      <c r="B19" s="26">
        <v>400</v>
      </c>
      <c r="C19" s="10">
        <v>42370</v>
      </c>
      <c r="D19" s="11">
        <v>13</v>
      </c>
      <c r="E19" s="12" t="s">
        <v>9</v>
      </c>
      <c r="F19" s="13" t="s">
        <v>3</v>
      </c>
      <c r="G19" s="14" t="s">
        <v>5</v>
      </c>
      <c r="H19" s="34" t="str">
        <f>IF(Sheet2!$C$7=Sheet1!B19,ROWS($H$7:H19),"")</f>
        <v/>
      </c>
    </row>
    <row r="20" spans="1:8" ht="20.25" x14ac:dyDescent="0.25">
      <c r="A20" s="9">
        <v>14</v>
      </c>
      <c r="B20" s="26">
        <v>200</v>
      </c>
      <c r="C20" s="10">
        <v>42401</v>
      </c>
      <c r="D20" s="11">
        <v>14</v>
      </c>
      <c r="E20" s="12" t="s">
        <v>8</v>
      </c>
      <c r="F20" s="13" t="s">
        <v>3</v>
      </c>
      <c r="G20" s="14" t="s">
        <v>5</v>
      </c>
      <c r="H20" s="34" t="str">
        <f>IF(Sheet2!$C$7=Sheet1!B20,ROWS($H$7:H20),"")</f>
        <v/>
      </c>
    </row>
    <row r="21" spans="1:8" ht="20.25" x14ac:dyDescent="0.25">
      <c r="A21" s="9">
        <v>15</v>
      </c>
      <c r="B21" s="26">
        <v>100</v>
      </c>
      <c r="C21" s="10">
        <v>42430</v>
      </c>
      <c r="D21" s="11">
        <v>15</v>
      </c>
      <c r="E21" s="12" t="s">
        <v>1</v>
      </c>
      <c r="F21" s="13" t="s">
        <v>3</v>
      </c>
      <c r="G21" s="14" t="s">
        <v>4</v>
      </c>
      <c r="H21" s="34" t="str">
        <f>IF(Sheet2!$C$7=Sheet1!B21,ROWS($H$7:H21),"")</f>
        <v/>
      </c>
    </row>
  </sheetData>
  <conditionalFormatting sqref="D5:D21">
    <cfRule type="duplicateValues" dxfId="2" priority="27" stopIfTrue="1"/>
  </conditionalFormatting>
  <conditionalFormatting sqref="B5:B21">
    <cfRule type="expression" dxfId="1" priority="21">
      <formula>COUNTIF($B$3:$B$99999,B5)&gt;1</formula>
    </cfRule>
  </conditionalFormatting>
  <dataValidations count="2">
    <dataValidation type="list" errorStyle="information" allowBlank="1" showInputMessage="1" showErrorMessage="1" sqref="F7:F21">
      <formula1>$J$12:$J$25</formula1>
    </dataValidation>
    <dataValidation type="list" allowBlank="1" showInputMessage="1" showErrorMessage="1" sqref="K11">
      <formula1>$J$12:$J$28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4"/>
  <sheetViews>
    <sheetView tabSelected="1" workbookViewId="0">
      <selection activeCell="B2" sqref="B2:H3"/>
    </sheetView>
  </sheetViews>
  <sheetFormatPr defaultRowHeight="15" x14ac:dyDescent="0.25"/>
  <cols>
    <col min="1" max="1" width="11.5703125" customWidth="1"/>
    <col min="2" max="2" width="17.5703125" customWidth="1"/>
    <col min="3" max="3" width="20.42578125" customWidth="1"/>
    <col min="4" max="4" width="26.42578125" customWidth="1"/>
    <col min="5" max="5" width="34" customWidth="1"/>
    <col min="6" max="6" width="13.28515625" customWidth="1"/>
  </cols>
  <sheetData>
    <row r="2" spans="1:8" x14ac:dyDescent="0.25">
      <c r="B2" s="35" t="s">
        <v>16</v>
      </c>
      <c r="C2" s="35"/>
      <c r="D2" s="35"/>
      <c r="E2" s="35"/>
      <c r="F2" s="35"/>
      <c r="G2" s="35"/>
      <c r="H2" s="35"/>
    </row>
    <row r="3" spans="1:8" x14ac:dyDescent="0.25">
      <c r="B3" s="35"/>
      <c r="C3" s="35"/>
      <c r="D3" s="35"/>
      <c r="E3" s="35"/>
      <c r="F3" s="35"/>
      <c r="G3" s="35"/>
      <c r="H3" s="35"/>
    </row>
    <row r="4" spans="1:8" x14ac:dyDescent="0.25">
      <c r="B4" s="37" t="s">
        <v>17</v>
      </c>
      <c r="C4" s="37"/>
      <c r="D4" s="36"/>
      <c r="E4" s="36"/>
      <c r="F4" s="36"/>
      <c r="G4" s="36"/>
      <c r="H4" s="36"/>
    </row>
    <row r="5" spans="1:8" x14ac:dyDescent="0.25">
      <c r="B5" s="37"/>
      <c r="C5" s="37"/>
      <c r="D5" s="36"/>
      <c r="E5" s="36"/>
      <c r="F5" s="36"/>
      <c r="G5" s="36"/>
      <c r="H5" s="36"/>
    </row>
    <row r="6" spans="1:8" x14ac:dyDescent="0.25">
      <c r="E6" s="30" t="s">
        <v>7</v>
      </c>
    </row>
    <row r="7" spans="1:8" x14ac:dyDescent="0.25">
      <c r="C7" s="29">
        <v>500</v>
      </c>
      <c r="D7" s="29"/>
      <c r="E7" s="30"/>
    </row>
    <row r="8" spans="1:8" x14ac:dyDescent="0.25">
      <c r="C8" s="29"/>
      <c r="D8" s="29"/>
      <c r="E8" s="30"/>
    </row>
    <row r="9" spans="1:8" x14ac:dyDescent="0.25">
      <c r="E9" s="30"/>
    </row>
    <row r="11" spans="1:8" s="3" customFormat="1" ht="27.75" customHeight="1" x14ac:dyDescent="0.25">
      <c r="A11" s="8" t="s">
        <v>6</v>
      </c>
      <c r="B11" s="17" t="s">
        <v>11</v>
      </c>
      <c r="C11" s="16" t="s">
        <v>12</v>
      </c>
      <c r="D11" s="18" t="s">
        <v>13</v>
      </c>
      <c r="E11" s="18" t="s">
        <v>14</v>
      </c>
      <c r="F11" s="18" t="s">
        <v>15</v>
      </c>
    </row>
    <row r="12" spans="1:8" x14ac:dyDescent="0.25">
      <c r="A12" s="28">
        <f t="array" ref="A12">IF(ROWS(A$12:$B12)&gt;COUNTIF(Sheet1!$B$7:$B$21,$C$7),"",INDEX(Sheet1!A$7:A$21,(IF(ROWS(A$26:$B26)&gt;COUNT(Sheet1!$H$7:$H$21),"",INDEX(Sheet1!$H$7:$H$21,SMALL(IF(Sheet1!$H$7:$H$21&lt;&gt;"",ROW(Sheet1!$H$7:$H$21)-ROW(Sheet1!$H$7)+1),ROWS(A$26:$B26)))))))</f>
        <v>4</v>
      </c>
      <c r="B12" s="10">
        <f t="array" ref="B12">IF(ROWS($B$12:B12)&gt;COUNTIF(Sheet1!$B$7:$B$21,$C$7),"",INDEX(Sheet1!C$7:C$21,(IF(ROWS($B$26:B26)&gt;COUNT(Sheet1!$H$7:$H$21),"",INDEX(Sheet1!$H$7:$H$21,SMALL(IF(Sheet1!$H$7:$H$21&lt;&gt;"",ROW(Sheet1!$H$7:$H$21)-ROW(Sheet1!$H$7)+1),ROWS($B$26:B26)))))))</f>
        <v>42095</v>
      </c>
      <c r="C12" s="10">
        <f t="array" ref="C12">IF(ROWS($B$12:C12)&gt;COUNTIF(Sheet1!$B$7:$B$21,$C$7),"",INDEX(Sheet1!D$7:D$21,(IF(ROWS($B$26:C26)&gt;COUNT(Sheet1!$H$7:$H$21),"",INDEX(Sheet1!$H$7:$H$21,SMALL(IF(Sheet1!$H$7:$H$21&lt;&gt;"",ROW(Sheet1!$H$7:$H$21)-ROW(Sheet1!$H$7)+1),ROWS($B$26:C26)))))))</f>
        <v>4</v>
      </c>
      <c r="D12" s="10" t="str">
        <f t="array" ref="D12">IF(ROWS($B$12:D12)&gt;COUNTIF(Sheet1!$B$7:$B$21,$C$7),"",INDEX(Sheet1!E$7:E$21,(IF(ROWS($B$26:D26)&gt;COUNT(Sheet1!$H$7:$H$21),"",INDEX(Sheet1!$H$7:$H$21,SMALL(IF(Sheet1!$H$7:$H$21&lt;&gt;"",ROW(Sheet1!$H$7:$H$21)-ROW(Sheet1!$H$7)+1),ROWS($B$26:D26)))))))</f>
        <v>عائلى</v>
      </c>
      <c r="E12" s="10" t="str">
        <f t="array" ref="E12">IF(ROWS($B$12:E12)&gt;COUNTIF(Sheet1!$B$7:$B$21,$C$7),"",INDEX(Sheet1!F$7:F$21,(IF(ROWS($B$26:E26)&gt;COUNT(Sheet1!$H$7:$H$21),"",INDEX(Sheet1!$H$7:$H$21,SMALL(IF(Sheet1!$H$7:$H$21&lt;&gt;"",ROW(Sheet1!$H$7:$H$21)-ROW(Sheet1!$H$7)+1),ROWS($B$26:E26)))))))</f>
        <v>لجنة</v>
      </c>
      <c r="F12" s="10" t="str">
        <f t="array" ref="F12">IF(ROWS($B$12:F12)&gt;COUNTIF(Sheet1!$B$7:$B$21,$C$7),"",INDEX(Sheet1!G$7:G$21,(IF(ROWS($B$26:F26)&gt;COUNT(Sheet1!$H$7:$H$21),"",INDEX(Sheet1!$H$7:$H$21,SMALL(IF(Sheet1!$H$7:$H$21&lt;&gt;"",ROW(Sheet1!$H$7:$H$21)-ROW(Sheet1!$H$7)+1),ROWS($B$26:F26)))))))</f>
        <v>GAMAL</v>
      </c>
    </row>
    <row r="13" spans="1:8" x14ac:dyDescent="0.25">
      <c r="A13" s="28">
        <f t="array" ref="A13">IF(ROWS(A$12:$B13)&gt;COUNTIF(Sheet1!$B$7:$B$21,$C$7),"",INDEX(Sheet1!A$7:A$21,(IF(ROWS(A$26:$B27)&gt;COUNT(Sheet1!$H$7:$H$21),"",INDEX(Sheet1!$H$7:$H$21,SMALL(IF(Sheet1!$H$7:$H$21&lt;&gt;"",ROW(Sheet1!$H$7:$H$21)-ROW(Sheet1!$H$7)+1),ROWS(A$26:$B27)))))))</f>
        <v>11</v>
      </c>
      <c r="B13" s="10">
        <f t="array" ref="B13">IF(ROWS($B$12:B13)&gt;COUNTIF(Sheet1!$B$7:$B$21,$C$7),"",INDEX(Sheet1!C$7:C$21,(IF(ROWS($B$26:B27)&gt;COUNT(Sheet1!$H$7:$H$21),"",INDEX(Sheet1!$H$7:$H$21,SMALL(IF(Sheet1!$H$7:$H$21&lt;&gt;"",ROW(Sheet1!$H$7:$H$21)-ROW(Sheet1!$H$7)+1),ROWS($B$26:B27)))))))</f>
        <v>42309</v>
      </c>
      <c r="C13" s="10">
        <f t="array" ref="C13">IF(ROWS($B$12:C13)&gt;COUNTIF(Sheet1!$B$7:$B$21,$C$7),"",INDEX(Sheet1!D$7:D$21,(IF(ROWS($B$26:C27)&gt;COUNT(Sheet1!$H$7:$H$21),"",INDEX(Sheet1!$H$7:$H$21,SMALL(IF(Sheet1!$H$7:$H$21&lt;&gt;"",ROW(Sheet1!$H$7:$H$21)-ROW(Sheet1!$H$7)+1),ROWS($B$26:C27)))))))</f>
        <v>11</v>
      </c>
      <c r="D13" s="10" t="str">
        <f t="array" ref="D13">IF(ROWS($B$12:D13)&gt;COUNTIF(Sheet1!$B$7:$B$21,$C$7),"",INDEX(Sheet1!E$7:E$21,(IF(ROWS($B$26:D27)&gt;COUNT(Sheet1!$H$7:$H$21),"",INDEX(Sheet1!$H$7:$H$21,SMALL(IF(Sheet1!$H$7:$H$21&lt;&gt;"",ROW(Sheet1!$H$7:$H$21)-ROW(Sheet1!$H$7)+1),ROWS($B$26:D27)))))))</f>
        <v>حادث</v>
      </c>
      <c r="E13" s="10" t="str">
        <f t="array" ref="E13">IF(ROWS($B$12:E13)&gt;COUNTIF(Sheet1!$B$7:$B$21,$C$7),"",INDEX(Sheet1!F$7:F$21,(IF(ROWS($B$26:E27)&gt;COUNT(Sheet1!$H$7:$H$21),"",INDEX(Sheet1!$H$7:$H$21,SMALL(IF(Sheet1!$H$7:$H$21&lt;&gt;"",ROW(Sheet1!$H$7:$H$21)-ROW(Sheet1!$H$7)+1),ROWS($B$26:E27)))))))</f>
        <v>لجنة</v>
      </c>
      <c r="F13" s="10" t="str">
        <f t="array" ref="F13">IF(ROWS($B$12:F13)&gt;COUNTIF(Sheet1!$B$7:$B$21,$C$7),"",INDEX(Sheet1!G$7:G$21,(IF(ROWS($B$26:F27)&gt;COUNT(Sheet1!$H$7:$H$21),"",INDEX(Sheet1!$H$7:$H$21,SMALL(IF(Sheet1!$H$7:$H$21&lt;&gt;"",ROW(Sheet1!$H$7:$H$21)-ROW(Sheet1!$H$7)+1),ROWS($B$26:F27)))))))</f>
        <v>GAMAL</v>
      </c>
    </row>
    <row r="14" spans="1:8" x14ac:dyDescent="0.25">
      <c r="A14" s="28" t="str">
        <f t="array" ref="A14">IF(ROWS(A$12:$B14)&gt;COUNTIF(Sheet1!$B$7:$B$21,$C$7),"",INDEX(Sheet1!A$7:A$21,(IF(ROWS(A$26:$B28)&gt;COUNT(Sheet1!$H$7:$H$21),"",INDEX(Sheet1!$H$7:$H$21,SMALL(IF(Sheet1!$H$7:$H$21&lt;&gt;"",ROW(Sheet1!$H$7:$H$21)-ROW(Sheet1!$H$7)+1),ROWS(A$26:$B28)))))))</f>
        <v/>
      </c>
      <c r="B14" s="10" t="str">
        <f t="array" ref="B14">IF(ROWS($B$12:B14)&gt;COUNTIF(Sheet1!$B$7:$B$21,$C$7),"",INDEX(Sheet1!C$7:C$21,(IF(ROWS($B$26:B28)&gt;COUNT(Sheet1!$H$7:$H$21),"",INDEX(Sheet1!$H$7:$H$21,SMALL(IF(Sheet1!$H$7:$H$21&lt;&gt;"",ROW(Sheet1!$H$7:$H$21)-ROW(Sheet1!$H$7)+1),ROWS($B$26:B28)))))))</f>
        <v/>
      </c>
      <c r="C14" s="10" t="str">
        <f t="array" ref="C14">IF(ROWS($B$12:C14)&gt;COUNTIF(Sheet1!$B$7:$B$21,$C$7),"",INDEX(Sheet1!D$7:D$21,(IF(ROWS($B$26:C28)&gt;COUNT(Sheet1!$H$7:$H$21),"",INDEX(Sheet1!$H$7:$H$21,SMALL(IF(Sheet1!$H$7:$H$21&lt;&gt;"",ROW(Sheet1!$H$7:$H$21)-ROW(Sheet1!$H$7)+1),ROWS($B$26:C28)))))))</f>
        <v/>
      </c>
      <c r="D14" s="10" t="str">
        <f t="array" ref="D14">IF(ROWS($B$12:D14)&gt;COUNTIF(Sheet1!$B$7:$B$21,$C$7),"",INDEX(Sheet1!E$7:E$21,(IF(ROWS($B$26:D28)&gt;COUNT(Sheet1!$H$7:$H$21),"",INDEX(Sheet1!$H$7:$H$21,SMALL(IF(Sheet1!$H$7:$H$21&lt;&gt;"",ROW(Sheet1!$H$7:$H$21)-ROW(Sheet1!$H$7)+1),ROWS($B$26:D28)))))))</f>
        <v/>
      </c>
      <c r="E14" s="10" t="str">
        <f t="array" ref="E14">IF(ROWS($B$12:E14)&gt;COUNTIF(Sheet1!$B$7:$B$21,$C$7),"",INDEX(Sheet1!F$7:F$21,(IF(ROWS($B$26:E28)&gt;COUNT(Sheet1!$H$7:$H$21),"",INDEX(Sheet1!$H$7:$H$21,SMALL(IF(Sheet1!$H$7:$H$21&lt;&gt;"",ROW(Sheet1!$H$7:$H$21)-ROW(Sheet1!$H$7)+1),ROWS($B$26:E28)))))))</f>
        <v/>
      </c>
      <c r="F14" s="10" t="str">
        <f t="array" ref="F14">IF(ROWS($B$12:F14)&gt;COUNTIF(Sheet1!$B$7:$B$21,$C$7),"",INDEX(Sheet1!G$7:G$21,(IF(ROWS($B$26:F28)&gt;COUNT(Sheet1!$H$7:$H$21),"",INDEX(Sheet1!$H$7:$H$21,SMALL(IF(Sheet1!$H$7:$H$21&lt;&gt;"",ROW(Sheet1!$H$7:$H$21)-ROW(Sheet1!$H$7)+1),ROWS($B$26:F28)))))))</f>
        <v/>
      </c>
    </row>
    <row r="15" spans="1:8" x14ac:dyDescent="0.25">
      <c r="A15" s="28" t="str">
        <f t="array" ref="A15">IF(ROWS(A$12:$B15)&gt;COUNTIF(Sheet1!$B$7:$B$21,$C$7),"",INDEX(Sheet1!A$7:A$21,(IF(ROWS(A$26:$B29)&gt;COUNT(Sheet1!$H$7:$H$21),"",INDEX(Sheet1!$H$7:$H$21,SMALL(IF(Sheet1!$H$7:$H$21&lt;&gt;"",ROW(Sheet1!$H$7:$H$21)-ROW(Sheet1!$H$7)+1),ROWS(A$26:$B29)))))))</f>
        <v/>
      </c>
      <c r="B15" s="10" t="str">
        <f t="array" ref="B15">IF(ROWS($B$12:B15)&gt;COUNTIF(Sheet1!$B$7:$B$21,$C$7),"",INDEX(Sheet1!C$7:C$21,(IF(ROWS($B$26:B29)&gt;COUNT(Sheet1!$H$7:$H$21),"",INDEX(Sheet1!$H$7:$H$21,SMALL(IF(Sheet1!$H$7:$H$21&lt;&gt;"",ROW(Sheet1!$H$7:$H$21)-ROW(Sheet1!$H$7)+1),ROWS($B$26:B29)))))))</f>
        <v/>
      </c>
      <c r="C15" s="10" t="str">
        <f t="array" ref="C15">IF(ROWS($B$12:C15)&gt;COUNTIF(Sheet1!$B$7:$B$21,$C$7),"",INDEX(Sheet1!D$7:D$21,(IF(ROWS($B$26:C29)&gt;COUNT(Sheet1!$H$7:$H$21),"",INDEX(Sheet1!$H$7:$H$21,SMALL(IF(Sheet1!$H$7:$H$21&lt;&gt;"",ROW(Sheet1!$H$7:$H$21)-ROW(Sheet1!$H$7)+1),ROWS($B$26:C29)))))))</f>
        <v/>
      </c>
      <c r="D15" s="10" t="str">
        <f t="array" ref="D15">IF(ROWS($B$12:D15)&gt;COUNTIF(Sheet1!$B$7:$B$21,$C$7),"",INDEX(Sheet1!E$7:E$21,(IF(ROWS($B$26:D29)&gt;COUNT(Sheet1!$H$7:$H$21),"",INDEX(Sheet1!$H$7:$H$21,SMALL(IF(Sheet1!$H$7:$H$21&lt;&gt;"",ROW(Sheet1!$H$7:$H$21)-ROW(Sheet1!$H$7)+1),ROWS($B$26:D29)))))))</f>
        <v/>
      </c>
      <c r="E15" s="10" t="str">
        <f t="array" ref="E15">IF(ROWS($B$12:E15)&gt;COUNTIF(Sheet1!$B$7:$B$21,$C$7),"",INDEX(Sheet1!F$7:F$21,(IF(ROWS($B$26:E29)&gt;COUNT(Sheet1!$H$7:$H$21),"",INDEX(Sheet1!$H$7:$H$21,SMALL(IF(Sheet1!$H$7:$H$21&lt;&gt;"",ROW(Sheet1!$H$7:$H$21)-ROW(Sheet1!$H$7)+1),ROWS($B$26:E29)))))))</f>
        <v/>
      </c>
      <c r="F15" s="10" t="str">
        <f t="array" ref="F15">IF(ROWS($B$12:F15)&gt;COUNTIF(Sheet1!$B$7:$B$21,$C$7),"",INDEX(Sheet1!G$7:G$21,(IF(ROWS($B$26:F29)&gt;COUNT(Sheet1!$H$7:$H$21),"",INDEX(Sheet1!$H$7:$H$21,SMALL(IF(Sheet1!$H$7:$H$21&lt;&gt;"",ROW(Sheet1!$H$7:$H$21)-ROW(Sheet1!$H$7)+1),ROWS($B$26:F29)))))))</f>
        <v/>
      </c>
    </row>
    <row r="16" spans="1:8" x14ac:dyDescent="0.25">
      <c r="A16" s="28" t="str">
        <f t="array" ref="A16">IF(ROWS(A$12:$B16)&gt;COUNTIF(Sheet1!$B$7:$B$21,$C$7),"",INDEX(Sheet1!A$7:A$21,(IF(ROWS(A$26:$B30)&gt;COUNT(Sheet1!$H$7:$H$21),"",INDEX(Sheet1!$H$7:$H$21,SMALL(IF(Sheet1!$H$7:$H$21&lt;&gt;"",ROW(Sheet1!$H$7:$H$21)-ROW(Sheet1!$H$7)+1),ROWS(A$26:$B30)))))))</f>
        <v/>
      </c>
      <c r="B16" s="10" t="str">
        <f t="array" ref="B16">IF(ROWS($B$12:B16)&gt;COUNTIF(Sheet1!$B$7:$B$21,$C$7),"",INDEX(Sheet1!C$7:C$21,(IF(ROWS($B$26:B30)&gt;COUNT(Sheet1!$H$7:$H$21),"",INDEX(Sheet1!$H$7:$H$21,SMALL(IF(Sheet1!$H$7:$H$21&lt;&gt;"",ROW(Sheet1!$H$7:$H$21)-ROW(Sheet1!$H$7)+1),ROWS($B$26:B30)))))))</f>
        <v/>
      </c>
      <c r="C16" s="10" t="str">
        <f t="array" ref="C16">IF(ROWS($B$12:C16)&gt;COUNTIF(Sheet1!$B$7:$B$21,$C$7),"",INDEX(Sheet1!D$7:D$21,(IF(ROWS($B$26:C30)&gt;COUNT(Sheet1!$H$7:$H$21),"",INDEX(Sheet1!$H$7:$H$21,SMALL(IF(Sheet1!$H$7:$H$21&lt;&gt;"",ROW(Sheet1!$H$7:$H$21)-ROW(Sheet1!$H$7)+1),ROWS($B$26:C30)))))))</f>
        <v/>
      </c>
      <c r="D16" s="10" t="str">
        <f t="array" ref="D16">IF(ROWS($B$12:D16)&gt;COUNTIF(Sheet1!$B$7:$B$21,$C$7),"",INDEX(Sheet1!E$7:E$21,(IF(ROWS($B$26:D30)&gt;COUNT(Sheet1!$H$7:$H$21),"",INDEX(Sheet1!$H$7:$H$21,SMALL(IF(Sheet1!$H$7:$H$21&lt;&gt;"",ROW(Sheet1!$H$7:$H$21)-ROW(Sheet1!$H$7)+1),ROWS($B$26:D30)))))))</f>
        <v/>
      </c>
      <c r="E16" s="10" t="str">
        <f t="array" ref="E16">IF(ROWS($B$12:E16)&gt;COUNTIF(Sheet1!$B$7:$B$21,$C$7),"",INDEX(Sheet1!F$7:F$21,(IF(ROWS($B$26:E30)&gt;COUNT(Sheet1!$H$7:$H$21),"",INDEX(Sheet1!$H$7:$H$21,SMALL(IF(Sheet1!$H$7:$H$21&lt;&gt;"",ROW(Sheet1!$H$7:$H$21)-ROW(Sheet1!$H$7)+1),ROWS($B$26:E30)))))))</f>
        <v/>
      </c>
      <c r="F16" s="10" t="str">
        <f t="array" ref="F16">IF(ROWS($B$12:F16)&gt;COUNTIF(Sheet1!$B$7:$B$21,$C$7),"",INDEX(Sheet1!G$7:G$21,(IF(ROWS($B$26:F30)&gt;COUNT(Sheet1!$H$7:$H$21),"",INDEX(Sheet1!$H$7:$H$21,SMALL(IF(Sheet1!$H$7:$H$21&lt;&gt;"",ROW(Sheet1!$H$7:$H$21)-ROW(Sheet1!$H$7)+1),ROWS($B$26:F30)))))))</f>
        <v/>
      </c>
    </row>
    <row r="17" spans="1:6" x14ac:dyDescent="0.25">
      <c r="A17" s="28" t="str">
        <f t="array" ref="A17">IF(ROWS(A$12:$B17)&gt;COUNTIF(Sheet1!$B$7:$B$21,$C$7),"",INDEX(Sheet1!A$7:A$21,(IF(ROWS(A$26:$B31)&gt;COUNT(Sheet1!$H$7:$H$21),"",INDEX(Sheet1!$H$7:$H$21,SMALL(IF(Sheet1!$H$7:$H$21&lt;&gt;"",ROW(Sheet1!$H$7:$H$21)-ROW(Sheet1!$H$7)+1),ROWS(A$26:$B31)))))))</f>
        <v/>
      </c>
      <c r="B17" s="10" t="str">
        <f t="array" ref="B17">IF(ROWS($B$12:B17)&gt;COUNTIF(Sheet1!$B$7:$B$21,$C$7),"",INDEX(Sheet1!C$7:C$21,(IF(ROWS($B$26:B31)&gt;COUNT(Sheet1!$H$7:$H$21),"",INDEX(Sheet1!$H$7:$H$21,SMALL(IF(Sheet1!$H$7:$H$21&lt;&gt;"",ROW(Sheet1!$H$7:$H$21)-ROW(Sheet1!$H$7)+1),ROWS($B$26:B31)))))))</f>
        <v/>
      </c>
      <c r="C17" s="10" t="str">
        <f t="array" ref="C17">IF(ROWS($B$12:C17)&gt;COUNTIF(Sheet1!$B$7:$B$21,$C$7),"",INDEX(Sheet1!D$7:D$21,(IF(ROWS($B$26:C31)&gt;COUNT(Sheet1!$H$7:$H$21),"",INDEX(Sheet1!$H$7:$H$21,SMALL(IF(Sheet1!$H$7:$H$21&lt;&gt;"",ROW(Sheet1!$H$7:$H$21)-ROW(Sheet1!$H$7)+1),ROWS($B$26:C31)))))))</f>
        <v/>
      </c>
      <c r="D17" s="10" t="str">
        <f t="array" ref="D17">IF(ROWS($B$12:D17)&gt;COUNTIF(Sheet1!$B$7:$B$21,$C$7),"",INDEX(Sheet1!E$7:E$21,(IF(ROWS($B$26:D31)&gt;COUNT(Sheet1!$H$7:$H$21),"",INDEX(Sheet1!$H$7:$H$21,SMALL(IF(Sheet1!$H$7:$H$21&lt;&gt;"",ROW(Sheet1!$H$7:$H$21)-ROW(Sheet1!$H$7)+1),ROWS($B$26:D31)))))))</f>
        <v/>
      </c>
      <c r="E17" s="10" t="str">
        <f t="array" ref="E17">IF(ROWS($B$12:E17)&gt;COUNTIF(Sheet1!$B$7:$B$21,$C$7),"",INDEX(Sheet1!F$7:F$21,(IF(ROWS($B$26:E31)&gt;COUNT(Sheet1!$H$7:$H$21),"",INDEX(Sheet1!$H$7:$H$21,SMALL(IF(Sheet1!$H$7:$H$21&lt;&gt;"",ROW(Sheet1!$H$7:$H$21)-ROW(Sheet1!$H$7)+1),ROWS($B$26:E31)))))))</f>
        <v/>
      </c>
      <c r="F17" s="10" t="str">
        <f t="array" ref="F17">IF(ROWS($B$12:F17)&gt;COUNTIF(Sheet1!$B$7:$B$21,$C$7),"",INDEX(Sheet1!G$7:G$21,(IF(ROWS($B$26:F31)&gt;COUNT(Sheet1!$H$7:$H$21),"",INDEX(Sheet1!$H$7:$H$21,SMALL(IF(Sheet1!$H$7:$H$21&lt;&gt;"",ROW(Sheet1!$H$7:$H$21)-ROW(Sheet1!$H$7)+1),ROWS($B$26:F31)))))))</f>
        <v/>
      </c>
    </row>
    <row r="18" spans="1:6" x14ac:dyDescent="0.25">
      <c r="A18" s="28" t="str">
        <f t="array" ref="A18">IF(ROWS(A$12:$B18)&gt;COUNTIF(Sheet1!$B$7:$B$21,$C$7),"",INDEX(Sheet1!A$7:A$21,(IF(ROWS(A$26:$B32)&gt;COUNT(Sheet1!$H$7:$H$21),"",INDEX(Sheet1!$H$7:$H$21,SMALL(IF(Sheet1!$H$7:$H$21&lt;&gt;"",ROW(Sheet1!$H$7:$H$21)-ROW(Sheet1!$H$7)+1),ROWS(A$26:$B32)))))))</f>
        <v/>
      </c>
      <c r="B18" s="10" t="str">
        <f t="array" ref="B18">IF(ROWS($B$12:B18)&gt;COUNTIF(Sheet1!$B$7:$B$21,$C$7),"",INDEX(Sheet1!C$7:C$21,(IF(ROWS($B$26:B32)&gt;COUNT(Sheet1!$H$7:$H$21),"",INDEX(Sheet1!$H$7:$H$21,SMALL(IF(Sheet1!$H$7:$H$21&lt;&gt;"",ROW(Sheet1!$H$7:$H$21)-ROW(Sheet1!$H$7)+1),ROWS($B$26:B32)))))))</f>
        <v/>
      </c>
      <c r="C18" s="10" t="str">
        <f t="array" ref="C18">IF(ROWS($B$12:C18)&gt;COUNTIF(Sheet1!$B$7:$B$21,$C$7),"",INDEX(Sheet1!D$7:D$21,(IF(ROWS($B$26:C32)&gt;COUNT(Sheet1!$H$7:$H$21),"",INDEX(Sheet1!$H$7:$H$21,SMALL(IF(Sheet1!$H$7:$H$21&lt;&gt;"",ROW(Sheet1!$H$7:$H$21)-ROW(Sheet1!$H$7)+1),ROWS($B$26:C32)))))))</f>
        <v/>
      </c>
      <c r="D18" s="10" t="str">
        <f t="array" ref="D18">IF(ROWS($B$12:D18)&gt;COUNTIF(Sheet1!$B$7:$B$21,$C$7),"",INDEX(Sheet1!E$7:E$21,(IF(ROWS($B$26:D32)&gt;COUNT(Sheet1!$H$7:$H$21),"",INDEX(Sheet1!$H$7:$H$21,SMALL(IF(Sheet1!$H$7:$H$21&lt;&gt;"",ROW(Sheet1!$H$7:$H$21)-ROW(Sheet1!$H$7)+1),ROWS($B$26:D32)))))))</f>
        <v/>
      </c>
      <c r="E18" s="10" t="str">
        <f t="array" ref="E18">IF(ROWS($B$12:E18)&gt;COUNTIF(Sheet1!$B$7:$B$21,$C$7),"",INDEX(Sheet1!F$7:F$21,(IF(ROWS($B$26:E32)&gt;COUNT(Sheet1!$H$7:$H$21),"",INDEX(Sheet1!$H$7:$H$21,SMALL(IF(Sheet1!$H$7:$H$21&lt;&gt;"",ROW(Sheet1!$H$7:$H$21)-ROW(Sheet1!$H$7)+1),ROWS($B$26:E32)))))))</f>
        <v/>
      </c>
      <c r="F18" s="10" t="str">
        <f t="array" ref="F18">IF(ROWS($B$12:F18)&gt;COUNTIF(Sheet1!$B$7:$B$21,$C$7),"",INDEX(Sheet1!G$7:G$21,(IF(ROWS($B$26:F32)&gt;COUNT(Sheet1!$H$7:$H$21),"",INDEX(Sheet1!$H$7:$H$21,SMALL(IF(Sheet1!$H$7:$H$21&lt;&gt;"",ROW(Sheet1!$H$7:$H$21)-ROW(Sheet1!$H$7)+1),ROWS($B$26:F32)))))))</f>
        <v/>
      </c>
    </row>
    <row r="19" spans="1:6" x14ac:dyDescent="0.25">
      <c r="A19" s="28" t="str">
        <f t="array" ref="A19">IF(ROWS(A$12:$B19)&gt;COUNTIF(Sheet1!$B$7:$B$21,$C$7),"",INDEX(Sheet1!A$7:A$21,(IF(ROWS(A$26:$B33)&gt;COUNT(Sheet1!$H$7:$H$21),"",INDEX(Sheet1!$H$7:$H$21,SMALL(IF(Sheet1!$H$7:$H$21&lt;&gt;"",ROW(Sheet1!$H$7:$H$21)-ROW(Sheet1!$H$7)+1),ROWS(A$26:$B33)))))))</f>
        <v/>
      </c>
      <c r="B19" s="10" t="str">
        <f t="array" ref="B19">IF(ROWS($B$12:B19)&gt;COUNTIF(Sheet1!$B$7:$B$21,$C$7),"",INDEX(Sheet1!C$7:C$21,(IF(ROWS($B$26:B33)&gt;COUNT(Sheet1!$H$7:$H$21),"",INDEX(Sheet1!$H$7:$H$21,SMALL(IF(Sheet1!$H$7:$H$21&lt;&gt;"",ROW(Sheet1!$H$7:$H$21)-ROW(Sheet1!$H$7)+1),ROWS($B$26:B33)))))))</f>
        <v/>
      </c>
      <c r="C19" s="10" t="str">
        <f t="array" ref="C19">IF(ROWS($B$12:C19)&gt;COUNTIF(Sheet1!$B$7:$B$21,$C$7),"",INDEX(Sheet1!D$7:D$21,(IF(ROWS($B$26:C33)&gt;COUNT(Sheet1!$H$7:$H$21),"",INDEX(Sheet1!$H$7:$H$21,SMALL(IF(Sheet1!$H$7:$H$21&lt;&gt;"",ROW(Sheet1!$H$7:$H$21)-ROW(Sheet1!$H$7)+1),ROWS($B$26:C33)))))))</f>
        <v/>
      </c>
      <c r="D19" s="10" t="str">
        <f t="array" ref="D19">IF(ROWS($B$12:D19)&gt;COUNTIF(Sheet1!$B$7:$B$21,$C$7),"",INDEX(Sheet1!E$7:E$21,(IF(ROWS($B$26:D33)&gt;COUNT(Sheet1!$H$7:$H$21),"",INDEX(Sheet1!$H$7:$H$21,SMALL(IF(Sheet1!$H$7:$H$21&lt;&gt;"",ROW(Sheet1!$H$7:$H$21)-ROW(Sheet1!$H$7)+1),ROWS($B$26:D33)))))))</f>
        <v/>
      </c>
      <c r="E19" s="10" t="str">
        <f t="array" ref="E19">IF(ROWS($B$12:E19)&gt;COUNTIF(Sheet1!$B$7:$B$21,$C$7),"",INDEX(Sheet1!F$7:F$21,(IF(ROWS($B$26:E33)&gt;COUNT(Sheet1!$H$7:$H$21),"",INDEX(Sheet1!$H$7:$H$21,SMALL(IF(Sheet1!$H$7:$H$21&lt;&gt;"",ROW(Sheet1!$H$7:$H$21)-ROW(Sheet1!$H$7)+1),ROWS($B$26:E33)))))))</f>
        <v/>
      </c>
      <c r="F19" s="10" t="str">
        <f t="array" ref="F19">IF(ROWS($B$12:F19)&gt;COUNTIF(Sheet1!$B$7:$B$21,$C$7),"",INDEX(Sheet1!G$7:G$21,(IF(ROWS($B$26:F33)&gt;COUNT(Sheet1!$H$7:$H$21),"",INDEX(Sheet1!$H$7:$H$21,SMALL(IF(Sheet1!$H$7:$H$21&lt;&gt;"",ROW(Sheet1!$H$7:$H$21)-ROW(Sheet1!$H$7)+1),ROWS($B$26:F33)))))))</f>
        <v/>
      </c>
    </row>
    <row r="20" spans="1:6" x14ac:dyDescent="0.25">
      <c r="A20" s="28" t="str">
        <f t="array" ref="A20">IF(ROWS(A$12:$B20)&gt;COUNTIF(Sheet1!$B$7:$B$21,$C$7),"",INDEX(Sheet1!A$7:A$21,(IF(ROWS(A$26:$B34)&gt;COUNT(Sheet1!$H$7:$H$21),"",INDEX(Sheet1!$H$7:$H$21,SMALL(IF(Sheet1!$H$7:$H$21&lt;&gt;"",ROW(Sheet1!$H$7:$H$21)-ROW(Sheet1!$H$7)+1),ROWS(A$26:$B34)))))))</f>
        <v/>
      </c>
      <c r="B20" s="10" t="str">
        <f t="array" ref="B20">IF(ROWS($B$12:B20)&gt;COUNTIF(Sheet1!$B$7:$B$21,$C$7),"",INDEX(Sheet1!C$7:C$21,(IF(ROWS($B$26:B34)&gt;COUNT(Sheet1!$H$7:$H$21),"",INDEX(Sheet1!$H$7:$H$21,SMALL(IF(Sheet1!$H$7:$H$21&lt;&gt;"",ROW(Sheet1!$H$7:$H$21)-ROW(Sheet1!$H$7)+1),ROWS($B$26:B34)))))))</f>
        <v/>
      </c>
      <c r="C20" s="10" t="str">
        <f t="array" ref="C20">IF(ROWS($B$12:C20)&gt;COUNTIF(Sheet1!$B$7:$B$21,$C$7),"",INDEX(Sheet1!D$7:D$21,(IF(ROWS($B$26:C34)&gt;COUNT(Sheet1!$H$7:$H$21),"",INDEX(Sheet1!$H$7:$H$21,SMALL(IF(Sheet1!$H$7:$H$21&lt;&gt;"",ROW(Sheet1!$H$7:$H$21)-ROW(Sheet1!$H$7)+1),ROWS($B$26:C34)))))))</f>
        <v/>
      </c>
      <c r="D20" s="10" t="str">
        <f t="array" ref="D20">IF(ROWS($B$12:D20)&gt;COUNTIF(Sheet1!$B$7:$B$21,$C$7),"",INDEX(Sheet1!E$7:E$21,(IF(ROWS($B$26:D34)&gt;COUNT(Sheet1!$H$7:$H$21),"",INDEX(Sheet1!$H$7:$H$21,SMALL(IF(Sheet1!$H$7:$H$21&lt;&gt;"",ROW(Sheet1!$H$7:$H$21)-ROW(Sheet1!$H$7)+1),ROWS($B$26:D34)))))))</f>
        <v/>
      </c>
      <c r="E20" s="10" t="str">
        <f t="array" ref="E20">IF(ROWS($B$12:E20)&gt;COUNTIF(Sheet1!$B$7:$B$21,$C$7),"",INDEX(Sheet1!F$7:F$21,(IF(ROWS($B$26:E34)&gt;COUNT(Sheet1!$H$7:$H$21),"",INDEX(Sheet1!$H$7:$H$21,SMALL(IF(Sheet1!$H$7:$H$21&lt;&gt;"",ROW(Sheet1!$H$7:$H$21)-ROW(Sheet1!$H$7)+1),ROWS($B$26:E34)))))))</f>
        <v/>
      </c>
      <c r="F20" s="10" t="str">
        <f t="array" ref="F20">IF(ROWS($B$12:F20)&gt;COUNTIF(Sheet1!$B$7:$B$21,$C$7),"",INDEX(Sheet1!G$7:G$21,(IF(ROWS($B$26:F34)&gt;COUNT(Sheet1!$H$7:$H$21),"",INDEX(Sheet1!$H$7:$H$21,SMALL(IF(Sheet1!$H$7:$H$21&lt;&gt;"",ROW(Sheet1!$H$7:$H$21)-ROW(Sheet1!$H$7)+1),ROWS($B$26:F34)))))))</f>
        <v/>
      </c>
    </row>
    <row r="21" spans="1:6" x14ac:dyDescent="0.25">
      <c r="A21" s="28" t="str">
        <f t="array" ref="A21">IF(ROWS(A$12:$B21)&gt;COUNTIF(Sheet1!$B$7:$B$21,$C$7),"",INDEX(Sheet1!A$7:A$21,(IF(ROWS(A$26:$B35)&gt;COUNT(Sheet1!$H$7:$H$21),"",INDEX(Sheet1!$H$7:$H$21,SMALL(IF(Sheet1!$H$7:$H$21&lt;&gt;"",ROW(Sheet1!$H$7:$H$21)-ROW(Sheet1!$H$7)+1),ROWS(A$26:$B35)))))))</f>
        <v/>
      </c>
      <c r="B21" s="10" t="str">
        <f t="array" ref="B21">IF(ROWS($B$12:B21)&gt;COUNTIF(Sheet1!$B$7:$B$21,$C$7),"",INDEX(Sheet1!C$7:C$21,(IF(ROWS($B$26:B35)&gt;COUNT(Sheet1!$H$7:$H$21),"",INDEX(Sheet1!$H$7:$H$21,SMALL(IF(Sheet1!$H$7:$H$21&lt;&gt;"",ROW(Sheet1!$H$7:$H$21)-ROW(Sheet1!$H$7)+1),ROWS($B$26:B35)))))))</f>
        <v/>
      </c>
      <c r="C21" s="10" t="str">
        <f t="array" ref="C21">IF(ROWS($B$12:C21)&gt;COUNTIF(Sheet1!$B$7:$B$21,$C$7),"",INDEX(Sheet1!D$7:D$21,(IF(ROWS($B$26:C35)&gt;COUNT(Sheet1!$H$7:$H$21),"",INDEX(Sheet1!$H$7:$H$21,SMALL(IF(Sheet1!$H$7:$H$21&lt;&gt;"",ROW(Sheet1!$H$7:$H$21)-ROW(Sheet1!$H$7)+1),ROWS($B$26:C35)))))))</f>
        <v/>
      </c>
      <c r="D21" s="10" t="str">
        <f t="array" ref="D21">IF(ROWS($B$12:D21)&gt;COUNTIF(Sheet1!$B$7:$B$21,$C$7),"",INDEX(Sheet1!E$7:E$21,(IF(ROWS($B$26:D35)&gt;COUNT(Sheet1!$H$7:$H$21),"",INDEX(Sheet1!$H$7:$H$21,SMALL(IF(Sheet1!$H$7:$H$21&lt;&gt;"",ROW(Sheet1!$H$7:$H$21)-ROW(Sheet1!$H$7)+1),ROWS($B$26:D35)))))))</f>
        <v/>
      </c>
      <c r="E21" s="10" t="str">
        <f t="array" ref="E21">IF(ROWS($B$12:E21)&gt;COUNTIF(Sheet1!$B$7:$B$21,$C$7),"",INDEX(Sheet1!F$7:F$21,(IF(ROWS($B$26:E35)&gt;COUNT(Sheet1!$H$7:$H$21),"",INDEX(Sheet1!$H$7:$H$21,SMALL(IF(Sheet1!$H$7:$H$21&lt;&gt;"",ROW(Sheet1!$H$7:$H$21)-ROW(Sheet1!$H$7)+1),ROWS($B$26:E35)))))))</f>
        <v/>
      </c>
      <c r="F21" s="10" t="str">
        <f t="array" ref="F21">IF(ROWS($B$12:F21)&gt;COUNTIF(Sheet1!$B$7:$B$21,$C$7),"",INDEX(Sheet1!G$7:G$21,(IF(ROWS($B$26:F35)&gt;COUNT(Sheet1!$H$7:$H$21),"",INDEX(Sheet1!$H$7:$H$21,SMALL(IF(Sheet1!$H$7:$H$21&lt;&gt;"",ROW(Sheet1!$H$7:$H$21)-ROW(Sheet1!$H$7)+1),ROWS($B$26:F35)))))))</f>
        <v/>
      </c>
    </row>
    <row r="22" spans="1:6" x14ac:dyDescent="0.25">
      <c r="A22" s="28" t="str">
        <f t="array" ref="A22">IF(ROWS(A$12:$B22)&gt;COUNTIF(Sheet1!$B$7:$B$21,$C$7),"",INDEX(Sheet1!A$7:A$21,(IF(ROWS(A$26:$B36)&gt;COUNT(Sheet1!$H$7:$H$21),"",INDEX(Sheet1!$H$7:$H$21,SMALL(IF(Sheet1!$H$7:$H$21&lt;&gt;"",ROW(Sheet1!$H$7:$H$21)-ROW(Sheet1!$H$7)+1),ROWS(A$26:$B36)))))))</f>
        <v/>
      </c>
      <c r="B22" s="10" t="str">
        <f t="array" ref="B22">IF(ROWS($B$12:B22)&gt;COUNTIF(Sheet1!$B$7:$B$21,$C$7),"",INDEX(Sheet1!C$7:C$21,(IF(ROWS($B$26:B36)&gt;COUNT(Sheet1!$H$7:$H$21),"",INDEX(Sheet1!$H$7:$H$21,SMALL(IF(Sheet1!$H$7:$H$21&lt;&gt;"",ROW(Sheet1!$H$7:$H$21)-ROW(Sheet1!$H$7)+1),ROWS($B$26:B36)))))))</f>
        <v/>
      </c>
      <c r="C22" s="10" t="str">
        <f t="array" ref="C22">IF(ROWS($B$12:C22)&gt;COUNTIF(Sheet1!$B$7:$B$21,$C$7),"",INDEX(Sheet1!D$7:D$21,(IF(ROWS($B$26:C36)&gt;COUNT(Sheet1!$H$7:$H$21),"",INDEX(Sheet1!$H$7:$H$21,SMALL(IF(Sheet1!$H$7:$H$21&lt;&gt;"",ROW(Sheet1!$H$7:$H$21)-ROW(Sheet1!$H$7)+1),ROWS($B$26:C36)))))))</f>
        <v/>
      </c>
      <c r="D22" s="10" t="str">
        <f t="array" ref="D22">IF(ROWS($B$12:D22)&gt;COUNTIF(Sheet1!$B$7:$B$21,$C$7),"",INDEX(Sheet1!E$7:E$21,(IF(ROWS($B$26:D36)&gt;COUNT(Sheet1!$H$7:$H$21),"",INDEX(Sheet1!$H$7:$H$21,SMALL(IF(Sheet1!$H$7:$H$21&lt;&gt;"",ROW(Sheet1!$H$7:$H$21)-ROW(Sheet1!$H$7)+1),ROWS($B$26:D36)))))))</f>
        <v/>
      </c>
      <c r="E22" s="10" t="str">
        <f t="array" ref="E22">IF(ROWS($B$12:E22)&gt;COUNTIF(Sheet1!$B$7:$B$21,$C$7),"",INDEX(Sheet1!F$7:F$21,(IF(ROWS($B$26:E36)&gt;COUNT(Sheet1!$H$7:$H$21),"",INDEX(Sheet1!$H$7:$H$21,SMALL(IF(Sheet1!$H$7:$H$21&lt;&gt;"",ROW(Sheet1!$H$7:$H$21)-ROW(Sheet1!$H$7)+1),ROWS($B$26:E36)))))))</f>
        <v/>
      </c>
      <c r="F22" s="10" t="str">
        <f t="array" ref="F22">IF(ROWS($B$12:F22)&gt;COUNTIF(Sheet1!$B$7:$B$21,$C$7),"",INDEX(Sheet1!G$7:G$21,(IF(ROWS($B$26:F36)&gt;COUNT(Sheet1!$H$7:$H$21),"",INDEX(Sheet1!$H$7:$H$21,SMALL(IF(Sheet1!$H$7:$H$21&lt;&gt;"",ROW(Sheet1!$H$7:$H$21)-ROW(Sheet1!$H$7)+1),ROWS($B$26:F36)))))))</f>
        <v/>
      </c>
    </row>
    <row r="23" spans="1:6" x14ac:dyDescent="0.25">
      <c r="A23" s="28" t="str">
        <f t="array" ref="A23">IF(ROWS(A$12:$B23)&gt;COUNTIF(Sheet1!$B$7:$B$21,$C$7),"",INDEX(Sheet1!A$7:A$21,(IF(ROWS(A$26:$B37)&gt;COUNT(Sheet1!$H$7:$H$21),"",INDEX(Sheet1!$H$7:$H$21,SMALL(IF(Sheet1!$H$7:$H$21&lt;&gt;"",ROW(Sheet1!$H$7:$H$21)-ROW(Sheet1!$H$7)+1),ROWS(A$26:$B37)))))))</f>
        <v/>
      </c>
      <c r="B23" s="10" t="str">
        <f t="array" ref="B23">IF(ROWS($B$12:B23)&gt;COUNTIF(Sheet1!$B$7:$B$21,$C$7),"",INDEX(Sheet1!C$7:C$21,(IF(ROWS($B$26:B37)&gt;COUNT(Sheet1!$H$7:$H$21),"",INDEX(Sheet1!$H$7:$H$21,SMALL(IF(Sheet1!$H$7:$H$21&lt;&gt;"",ROW(Sheet1!$H$7:$H$21)-ROW(Sheet1!$H$7)+1),ROWS($B$26:B37)))))))</f>
        <v/>
      </c>
      <c r="C23" s="10" t="str">
        <f t="array" ref="C23">IF(ROWS($B$12:C23)&gt;COUNTIF(Sheet1!$B$7:$B$21,$C$7),"",INDEX(Sheet1!D$7:D$21,(IF(ROWS($B$26:C37)&gt;COUNT(Sheet1!$H$7:$H$21),"",INDEX(Sheet1!$H$7:$H$21,SMALL(IF(Sheet1!$H$7:$H$21&lt;&gt;"",ROW(Sheet1!$H$7:$H$21)-ROW(Sheet1!$H$7)+1),ROWS($B$26:C37)))))))</f>
        <v/>
      </c>
      <c r="D23" s="10" t="str">
        <f t="array" ref="D23">IF(ROWS($B$12:D23)&gt;COUNTIF(Sheet1!$B$7:$B$21,$C$7),"",INDEX(Sheet1!E$7:E$21,(IF(ROWS($B$26:D37)&gt;COUNT(Sheet1!$H$7:$H$21),"",INDEX(Sheet1!$H$7:$H$21,SMALL(IF(Sheet1!$H$7:$H$21&lt;&gt;"",ROW(Sheet1!$H$7:$H$21)-ROW(Sheet1!$H$7)+1),ROWS($B$26:D37)))))))</f>
        <v/>
      </c>
      <c r="E23" s="10" t="str">
        <f t="array" ref="E23">IF(ROWS($B$12:E23)&gt;COUNTIF(Sheet1!$B$7:$B$21,$C$7),"",INDEX(Sheet1!F$7:F$21,(IF(ROWS($B$26:E37)&gt;COUNT(Sheet1!$H$7:$H$21),"",INDEX(Sheet1!$H$7:$H$21,SMALL(IF(Sheet1!$H$7:$H$21&lt;&gt;"",ROW(Sheet1!$H$7:$H$21)-ROW(Sheet1!$H$7)+1),ROWS($B$26:E37)))))))</f>
        <v/>
      </c>
      <c r="F23" s="10" t="str">
        <f t="array" ref="F23">IF(ROWS($B$12:F23)&gt;COUNTIF(Sheet1!$B$7:$B$21,$C$7),"",INDEX(Sheet1!G$7:G$21,(IF(ROWS($B$26:F37)&gt;COUNT(Sheet1!$H$7:$H$21),"",INDEX(Sheet1!$H$7:$H$21,SMALL(IF(Sheet1!$H$7:$H$21&lt;&gt;"",ROW(Sheet1!$H$7:$H$21)-ROW(Sheet1!$H$7)+1),ROWS($B$26:F37)))))))</f>
        <v/>
      </c>
    </row>
    <row r="24" spans="1:6" x14ac:dyDescent="0.25">
      <c r="A24" s="28" t="str">
        <f t="array" ref="A24">IF(ROWS(A$12:$B24)&gt;COUNTIF(Sheet1!$B$7:$B$21,$C$7),"",INDEX(Sheet1!A$7:A$21,(IF(ROWS(A$26:$B38)&gt;COUNT(Sheet1!$H$7:$H$21),"",INDEX(Sheet1!$H$7:$H$21,SMALL(IF(Sheet1!$H$7:$H$21&lt;&gt;"",ROW(Sheet1!$H$7:$H$21)-ROW(Sheet1!$H$7)+1),ROWS(A$26:$B38)))))))</f>
        <v/>
      </c>
      <c r="B24" s="10" t="str">
        <f t="array" ref="B24">IF(ROWS($B$12:B24)&gt;COUNTIF(Sheet1!$B$7:$B$21,$C$7),"",INDEX(Sheet1!C$7:C$21,(IF(ROWS($B$26:B38)&gt;COUNT(Sheet1!$H$7:$H$21),"",INDEX(Sheet1!$H$7:$H$21,SMALL(IF(Sheet1!$H$7:$H$21&lt;&gt;"",ROW(Sheet1!$H$7:$H$21)-ROW(Sheet1!$H$7)+1),ROWS($B$26:B38)))))))</f>
        <v/>
      </c>
      <c r="C24" s="10" t="str">
        <f t="array" ref="C24">IF(ROWS($B$12:C24)&gt;COUNTIF(Sheet1!$B$7:$B$21,$C$7),"",INDEX(Sheet1!D$7:D$21,(IF(ROWS($B$26:C38)&gt;COUNT(Sheet1!$H$7:$H$21),"",INDEX(Sheet1!$H$7:$H$21,SMALL(IF(Sheet1!$H$7:$H$21&lt;&gt;"",ROW(Sheet1!$H$7:$H$21)-ROW(Sheet1!$H$7)+1),ROWS($B$26:C38)))))))</f>
        <v/>
      </c>
      <c r="D24" s="10" t="str">
        <f t="array" ref="D24">IF(ROWS($B$12:D24)&gt;COUNTIF(Sheet1!$B$7:$B$21,$C$7),"",INDEX(Sheet1!E$7:E$21,(IF(ROWS($B$26:D38)&gt;COUNT(Sheet1!$H$7:$H$21),"",INDEX(Sheet1!$H$7:$H$21,SMALL(IF(Sheet1!$H$7:$H$21&lt;&gt;"",ROW(Sheet1!$H$7:$H$21)-ROW(Sheet1!$H$7)+1),ROWS($B$26:D38)))))))</f>
        <v/>
      </c>
      <c r="E24" s="10" t="str">
        <f t="array" ref="E24">IF(ROWS($B$12:E24)&gt;COUNTIF(Sheet1!$B$7:$B$21,$C$7),"",INDEX(Sheet1!F$7:F$21,(IF(ROWS($B$26:E38)&gt;COUNT(Sheet1!$H$7:$H$21),"",INDEX(Sheet1!$H$7:$H$21,SMALL(IF(Sheet1!$H$7:$H$21&lt;&gt;"",ROW(Sheet1!$H$7:$H$21)-ROW(Sheet1!$H$7)+1),ROWS($B$26:E38)))))))</f>
        <v/>
      </c>
      <c r="F24" s="10" t="str">
        <f t="array" ref="F24">IF(ROWS($B$12:F24)&gt;COUNTIF(Sheet1!$B$7:$B$21,$C$7),"",INDEX(Sheet1!G$7:G$21,(IF(ROWS($B$26:F38)&gt;COUNT(Sheet1!$H$7:$H$21),"",INDEX(Sheet1!$H$7:$H$21,SMALL(IF(Sheet1!$H$7:$H$21&lt;&gt;"",ROW(Sheet1!$H$7:$H$21)-ROW(Sheet1!$H$7)+1),ROWS($B$26:F38)))))))</f>
        <v/>
      </c>
    </row>
    <row r="34" spans="2:4" x14ac:dyDescent="0.25">
      <c r="B34" t="str">
        <f t="array" ref="B34">INDEX(Sheet1!$H$7:$H$21,SMALL(IF(ISNUMBER(MATCH(Sheet1!$H$7:$H$21,Sheet1!$H$7:$H$21,0)),ROW(Sheet1!$H$7:$H$21)-ROW(Sheet1!$H$7)+1),ROWS($B$26:B34)))</f>
        <v/>
      </c>
      <c r="D34" t="str">
        <f t="array" ref="D34">IF(ROWS($B$26:B34)&gt;COUNT(Sheet1!$H$7:$H$21),"",INDEX(Sheet1!$H$7:$H$21,SMALL(IF(Sheet1!$H$7:$H$21&lt;&gt;"",ROW(Sheet1!$H$7:$H$21)-ROW(Sheet1!$H$7)+1),ROWS($B$26:B34))))</f>
        <v/>
      </c>
    </row>
  </sheetData>
  <mergeCells count="4">
    <mergeCell ref="C7:D8"/>
    <mergeCell ref="E6:E9"/>
    <mergeCell ref="B2:H3"/>
    <mergeCell ref="B4:C5"/>
  </mergeCells>
  <conditionalFormatting sqref="C11">
    <cfRule type="duplicateValues" dxfId="0" priority="1" stopIfTrue="1"/>
  </conditionalFormatting>
  <dataValidations count="1">
    <dataValidation type="custom" allowBlank="1" showInputMessage="1" showErrorMessage="1" sqref="A12:F24">
      <formula1>CHAR(156)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 Helmy</dc:creator>
  <cp:lastModifiedBy>Waleed Helmy</cp:lastModifiedBy>
  <dcterms:created xsi:type="dcterms:W3CDTF">2015-03-15T10:30:35Z</dcterms:created>
  <dcterms:modified xsi:type="dcterms:W3CDTF">2015-03-16T05:30:09Z</dcterms:modified>
</cp:coreProperties>
</file>